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1826A842-4D90-4224-B013-494C645D1C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II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6" i="4" l="1"/>
  <c r="S7" i="4"/>
  <c r="S8" i="4"/>
  <c r="S9" i="4"/>
  <c r="S10" i="4"/>
  <c r="S11" i="4"/>
  <c r="S12" i="4"/>
  <c r="S13" i="4"/>
  <c r="S14" i="4"/>
  <c r="S15" i="4"/>
  <c r="S16" i="4"/>
  <c r="S17" i="4"/>
  <c r="S5" i="4"/>
  <c r="K16" i="4"/>
  <c r="J16" i="4"/>
  <c r="I16" i="4"/>
  <c r="K15" i="4"/>
  <c r="J15" i="4"/>
  <c r="I15" i="4"/>
  <c r="J14" i="4"/>
  <c r="K13" i="4"/>
  <c r="J13" i="4"/>
  <c r="I13" i="4"/>
  <c r="K12" i="4"/>
  <c r="J12" i="4"/>
  <c r="I12" i="4"/>
  <c r="J11" i="4"/>
  <c r="J10" i="4"/>
  <c r="I10" i="4"/>
  <c r="J9" i="4"/>
  <c r="I9" i="4"/>
  <c r="K8" i="4"/>
  <c r="J8" i="4"/>
  <c r="I8" i="4"/>
  <c r="J7" i="4"/>
  <c r="I7" i="4"/>
  <c r="K6" i="4"/>
  <c r="J6" i="4"/>
  <c r="I6" i="4"/>
  <c r="J5" i="4"/>
  <c r="I5" i="4"/>
  <c r="E17" i="4" l="1"/>
  <c r="K17" i="4" s="1"/>
  <c r="D17" i="4"/>
  <c r="J17" i="4" s="1"/>
  <c r="C17" i="4"/>
  <c r="I17" i="4" s="1"/>
</calcChain>
</file>

<file path=xl/sharedStrings.xml><?xml version="1.0" encoding="utf-8"?>
<sst xmlns="http://schemas.openxmlformats.org/spreadsheetml/2006/main" count="28" uniqueCount="22">
  <si>
    <t>BLOCK NAME</t>
  </si>
  <si>
    <t>OUTWARD</t>
  </si>
  <si>
    <t>INWARD</t>
  </si>
  <si>
    <t>INTERNAL</t>
  </si>
  <si>
    <t>All Values in Rs. Cr.</t>
  </si>
  <si>
    <t>Total</t>
  </si>
  <si>
    <t>2018-19</t>
  </si>
  <si>
    <t>2019-20</t>
  </si>
  <si>
    <t>% Growth in 2019-20 over 2018-19</t>
  </si>
  <si>
    <t>ANDAMAN &amp; NICOBAR ISLAND</t>
  </si>
  <si>
    <t>ANDHRA PRADESH</t>
  </si>
  <si>
    <t>GOA</t>
  </si>
  <si>
    <t>GUJARAT</t>
  </si>
  <si>
    <t>KARNATAKA</t>
  </si>
  <si>
    <t>KERALA</t>
  </si>
  <si>
    <t>LAKSHADWEEP</t>
  </si>
  <si>
    <t>MAHARASHTRA</t>
  </si>
  <si>
    <t>ODISHA</t>
  </si>
  <si>
    <t>PUDUCHERRY</t>
  </si>
  <si>
    <t>TAMILNADU</t>
  </si>
  <si>
    <t>WEST BENGAL</t>
  </si>
  <si>
    <t>Table II : Inward, Outward &amp; Internal Movements of Inland Coasting Trade Consignments (in Value: Rs. Cr.) of India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</si>
</sst>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Fill="1"/>
    <xf numFmtId="0" fontId="0" fillId="0" borderId="0" xfId="0" applyFont="1" applyFill="1"/>
    <xf numFmtId="164" fontId="0" fillId="0" borderId="0" xfId="0" applyNumberFormat="1" applyFont="1" applyFill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/>
    <xf numFmtId="9" fontId="0" fillId="0" borderId="0" xfId="1" applyFont="1" applyFill="1"/>
    <xf numFmtId="0" fontId="5" fillId="2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/>
    <xf numFmtId="0" fontId="7" fillId="3" borderId="1" xfId="0" applyFont="1" applyFill="1" applyBorder="1"/>
    <xf numFmtId="165" fontId="6" fillId="3" borderId="1" xfId="1" applyNumberFormat="1" applyFont="1" applyFill="1" applyBorder="1"/>
    <xf numFmtId="0" fontId="6" fillId="3" borderId="1" xfId="0" applyFont="1" applyFill="1" applyBorder="1" applyAlignment="1">
      <alignment wrapText="1"/>
    </xf>
    <xf numFmtId="0" fontId="8" fillId="3" borderId="1" xfId="0" applyFont="1" applyFill="1" applyBorder="1"/>
    <xf numFmtId="164" fontId="5" fillId="3" borderId="1" xfId="0" applyNumberFormat="1" applyFont="1" applyFill="1" applyBorder="1"/>
    <xf numFmtId="165" fontId="5" fillId="3" borderId="1" xfId="1" applyNumberFormat="1" applyFont="1" applyFill="1" applyBorder="1"/>
    <xf numFmtId="2" fontId="2" fillId="4" borderId="0" xfId="0" applyNumberFormat="1" applyFont="1" applyFill="1" applyBorder="1" applyAlignment="1">
      <alignment vertical="center"/>
    </xf>
    <xf numFmtId="164" fontId="2" fillId="4" borderId="0" xfId="0" applyNumberFormat="1" applyFont="1" applyFill="1" applyBorder="1" applyAlignment="1">
      <alignment vertical="center"/>
    </xf>
    <xf numFmtId="164" fontId="0" fillId="4" borderId="0" xfId="0" applyNumberFormat="1" applyFont="1" applyFill="1"/>
    <xf numFmtId="164" fontId="0" fillId="4" borderId="0" xfId="1" applyNumberFormat="1" applyFont="1" applyFill="1"/>
    <xf numFmtId="0" fontId="0" fillId="4" borderId="0" xfId="0" applyFont="1" applyFill="1"/>
    <xf numFmtId="0" fontId="0" fillId="4" borderId="0" xfId="0" applyFill="1"/>
    <xf numFmtId="164" fontId="0" fillId="4" borderId="0" xfId="0" applyNumberFormat="1" applyFill="1"/>
    <xf numFmtId="2" fontId="0" fillId="4" borderId="0" xfId="0" applyNumberFormat="1" applyFont="1" applyFill="1"/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/>
    <xf numFmtId="165" fontId="9" fillId="0" borderId="0" xfId="1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GRAPH I : Showing Outward movements of Inland Coasting Trade Consignment(in value : Rs. Cr ) of India  2018-19 and</a:t>
            </a:r>
            <a:r>
              <a:rPr lang="en-US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2019-20</a:t>
            </a: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.</a:t>
            </a:r>
            <a:endParaRPr lang="en-IN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 II'!$C$3:$E$3</c:f>
              <c:strCache>
                <c:ptCount val="1"/>
                <c:pt idx="0">
                  <c:v>2018-19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'TABLE II'!$B$5:$B$16</c:f>
              <c:strCache>
                <c:ptCount val="12"/>
                <c:pt idx="0">
                  <c:v>ANDAMAN &amp; NICOBAR ISLAND</c:v>
                </c:pt>
                <c:pt idx="1">
                  <c:v>ANDHRA PRADESH</c:v>
                </c:pt>
                <c:pt idx="2">
                  <c:v>GOA</c:v>
                </c:pt>
                <c:pt idx="3">
                  <c:v>GUJARAT</c:v>
                </c:pt>
                <c:pt idx="4">
                  <c:v>KARNATAKA</c:v>
                </c:pt>
                <c:pt idx="5">
                  <c:v>KERALA</c:v>
                </c:pt>
                <c:pt idx="6">
                  <c:v>LAKSHADWEEP</c:v>
                </c:pt>
                <c:pt idx="7">
                  <c:v>MAHARASHTRA</c:v>
                </c:pt>
                <c:pt idx="8">
                  <c:v>ODISHA</c:v>
                </c:pt>
                <c:pt idx="9">
                  <c:v>PUDUCHERRY</c:v>
                </c:pt>
                <c:pt idx="10">
                  <c:v>TAMILNADU</c:v>
                </c:pt>
                <c:pt idx="11">
                  <c:v>WEST BENGAL</c:v>
                </c:pt>
              </c:strCache>
            </c:strRef>
          </c:cat>
          <c:val>
            <c:numRef>
              <c:f>'TABLE II'!$C$5:$C$16</c:f>
              <c:numCache>
                <c:formatCode>_(* #,##0.00_);_(* \(#,##0.00\);_(* "-"??_);_(@_)</c:formatCode>
                <c:ptCount val="12"/>
                <c:pt idx="0">
                  <c:v>111.83415015199991</c:v>
                </c:pt>
                <c:pt idx="1">
                  <c:v>9486.14</c:v>
                </c:pt>
                <c:pt idx="2">
                  <c:v>592.78230441612959</c:v>
                </c:pt>
                <c:pt idx="3">
                  <c:v>34128.18</c:v>
                </c:pt>
                <c:pt idx="4">
                  <c:v>1604.6266550072287</c:v>
                </c:pt>
                <c:pt idx="5">
                  <c:v>8028.6675521372672</c:v>
                </c:pt>
                <c:pt idx="7">
                  <c:v>7648.45</c:v>
                </c:pt>
                <c:pt idx="8">
                  <c:v>21797.87</c:v>
                </c:pt>
                <c:pt idx="9">
                  <c:v>110.73223419999999</c:v>
                </c:pt>
                <c:pt idx="10">
                  <c:v>3010.85</c:v>
                </c:pt>
                <c:pt idx="11">
                  <c:v>2228.79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88-4853-94ED-6A3657ADD377}"/>
            </c:ext>
          </c:extLst>
        </c:ser>
        <c:ser>
          <c:idx val="1"/>
          <c:order val="1"/>
          <c:tx>
            <c:strRef>
              <c:f>'TABLE II'!$F$3:$H$3</c:f>
              <c:strCache>
                <c:ptCount val="1"/>
                <c:pt idx="0">
                  <c:v>2019-20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'TABLE II'!$B$5:$B$16</c:f>
              <c:strCache>
                <c:ptCount val="12"/>
                <c:pt idx="0">
                  <c:v>ANDAMAN &amp; NICOBAR ISLAND</c:v>
                </c:pt>
                <c:pt idx="1">
                  <c:v>ANDHRA PRADESH</c:v>
                </c:pt>
                <c:pt idx="2">
                  <c:v>GOA</c:v>
                </c:pt>
                <c:pt idx="3">
                  <c:v>GUJARAT</c:v>
                </c:pt>
                <c:pt idx="4">
                  <c:v>KARNATAKA</c:v>
                </c:pt>
                <c:pt idx="5">
                  <c:v>KERALA</c:v>
                </c:pt>
                <c:pt idx="6">
                  <c:v>LAKSHADWEEP</c:v>
                </c:pt>
                <c:pt idx="7">
                  <c:v>MAHARASHTRA</c:v>
                </c:pt>
                <c:pt idx="8">
                  <c:v>ODISHA</c:v>
                </c:pt>
                <c:pt idx="9">
                  <c:v>PUDUCHERRY</c:v>
                </c:pt>
                <c:pt idx="10">
                  <c:v>TAMILNADU</c:v>
                </c:pt>
                <c:pt idx="11">
                  <c:v>WEST BENGAL</c:v>
                </c:pt>
              </c:strCache>
            </c:strRef>
          </c:cat>
          <c:val>
            <c:numRef>
              <c:f>'TABLE II'!$F$5:$F$16</c:f>
              <c:numCache>
                <c:formatCode>_(* #,##0.00_);_(* \(#,##0.00\);_(* "-"??_);_(@_)</c:formatCode>
                <c:ptCount val="12"/>
                <c:pt idx="0">
                  <c:v>7.3479286000000004</c:v>
                </c:pt>
                <c:pt idx="1">
                  <c:v>2203.5500000000002</c:v>
                </c:pt>
                <c:pt idx="2">
                  <c:v>3.9459876</c:v>
                </c:pt>
                <c:pt idx="3">
                  <c:v>26672.06</c:v>
                </c:pt>
                <c:pt idx="4">
                  <c:v>621.27078129999995</c:v>
                </c:pt>
                <c:pt idx="5">
                  <c:v>10242.36</c:v>
                </c:pt>
                <c:pt idx="7">
                  <c:v>17724.599999999999</c:v>
                </c:pt>
                <c:pt idx="8">
                  <c:v>3066.5263297223</c:v>
                </c:pt>
                <c:pt idx="9">
                  <c:v>235.21489030000001</c:v>
                </c:pt>
                <c:pt idx="10">
                  <c:v>377.06</c:v>
                </c:pt>
                <c:pt idx="11">
                  <c:v>2167.08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88-4853-94ED-6A3657ADD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398848"/>
        <c:axId val="66417024"/>
      </c:barChart>
      <c:catAx>
        <c:axId val="66398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6417024"/>
        <c:crosses val="autoZero"/>
        <c:auto val="1"/>
        <c:lblAlgn val="ctr"/>
        <c:lblOffset val="100"/>
        <c:noMultiLvlLbl val="0"/>
      </c:catAx>
      <c:valAx>
        <c:axId val="66417024"/>
        <c:scaling>
          <c:orientation val="minMax"/>
          <c:max val="3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98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1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25400" cap="flat" cmpd="sng" algn="ctr">
      <a:solidFill>
        <a:schemeClr val="accent6"/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 sz="1400"/>
              <a:t>GRAPH I : Showing Inward movements of Inland Coasting Trade Consignment(in value : Rs. Cr ) of India 2018-19 and 2019-20.</a:t>
            </a:r>
            <a:endParaRPr lang="en-IN" sz="14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 II'!$C$3:$E$3</c:f>
              <c:strCache>
                <c:ptCount val="1"/>
                <c:pt idx="0">
                  <c:v>2018-19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cat>
            <c:strRef>
              <c:f>'TABLE II'!$B$5:$B$16</c:f>
              <c:strCache>
                <c:ptCount val="12"/>
                <c:pt idx="0">
                  <c:v>ANDAMAN &amp; NICOBAR ISLAND</c:v>
                </c:pt>
                <c:pt idx="1">
                  <c:v>ANDHRA PRADESH</c:v>
                </c:pt>
                <c:pt idx="2">
                  <c:v>GOA</c:v>
                </c:pt>
                <c:pt idx="3">
                  <c:v>GUJARAT</c:v>
                </c:pt>
                <c:pt idx="4">
                  <c:v>KARNATAKA</c:v>
                </c:pt>
                <c:pt idx="5">
                  <c:v>KERALA</c:v>
                </c:pt>
                <c:pt idx="6">
                  <c:v>LAKSHADWEEP</c:v>
                </c:pt>
                <c:pt idx="7">
                  <c:v>MAHARASHTRA</c:v>
                </c:pt>
                <c:pt idx="8">
                  <c:v>ODISHA</c:v>
                </c:pt>
                <c:pt idx="9">
                  <c:v>PUDUCHERRY</c:v>
                </c:pt>
                <c:pt idx="10">
                  <c:v>TAMILNADU</c:v>
                </c:pt>
                <c:pt idx="11">
                  <c:v>WEST BENGAL</c:v>
                </c:pt>
              </c:strCache>
            </c:strRef>
          </c:cat>
          <c:val>
            <c:numRef>
              <c:f>'TABLE II'!$D$5:$D$16</c:f>
              <c:numCache>
                <c:formatCode>_(* #,##0.00_);_(* \(#,##0.00\);_(* "-"??_);_(@_)</c:formatCode>
                <c:ptCount val="12"/>
                <c:pt idx="0">
                  <c:v>1544.4668578155363</c:v>
                </c:pt>
                <c:pt idx="1">
                  <c:v>17786.990000000002</c:v>
                </c:pt>
                <c:pt idx="2">
                  <c:v>2911.5818438054048</c:v>
                </c:pt>
                <c:pt idx="3">
                  <c:v>6601.43</c:v>
                </c:pt>
                <c:pt idx="4">
                  <c:v>5197.3845604191774</c:v>
                </c:pt>
                <c:pt idx="5">
                  <c:v>1898.924089842011</c:v>
                </c:pt>
                <c:pt idx="6">
                  <c:v>1604.9770250000001</c:v>
                </c:pt>
                <c:pt idx="7">
                  <c:v>14977.85</c:v>
                </c:pt>
                <c:pt idx="8">
                  <c:v>4717.1899999999996</c:v>
                </c:pt>
                <c:pt idx="9">
                  <c:v>195.36850870074628</c:v>
                </c:pt>
                <c:pt idx="10">
                  <c:v>11774.75</c:v>
                </c:pt>
                <c:pt idx="11">
                  <c:v>19538.009999999998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D2-42BD-861B-6F383762345D}"/>
            </c:ext>
          </c:extLst>
        </c:ser>
        <c:ser>
          <c:idx val="1"/>
          <c:order val="1"/>
          <c:tx>
            <c:strRef>
              <c:f>'TABLE II'!$F$3:$H$3</c:f>
              <c:strCache>
                <c:ptCount val="1"/>
                <c:pt idx="0">
                  <c:v>2019-20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cat>
            <c:strRef>
              <c:f>'TABLE II'!$B$5:$B$16</c:f>
              <c:strCache>
                <c:ptCount val="12"/>
                <c:pt idx="0">
                  <c:v>ANDAMAN &amp; NICOBAR ISLAND</c:v>
                </c:pt>
                <c:pt idx="1">
                  <c:v>ANDHRA PRADESH</c:v>
                </c:pt>
                <c:pt idx="2">
                  <c:v>GOA</c:v>
                </c:pt>
                <c:pt idx="3">
                  <c:v>GUJARAT</c:v>
                </c:pt>
                <c:pt idx="4">
                  <c:v>KARNATAKA</c:v>
                </c:pt>
                <c:pt idx="5">
                  <c:v>KERALA</c:v>
                </c:pt>
                <c:pt idx="6">
                  <c:v>LAKSHADWEEP</c:v>
                </c:pt>
                <c:pt idx="7">
                  <c:v>MAHARASHTRA</c:v>
                </c:pt>
                <c:pt idx="8">
                  <c:v>ODISHA</c:v>
                </c:pt>
                <c:pt idx="9">
                  <c:v>PUDUCHERRY</c:v>
                </c:pt>
                <c:pt idx="10">
                  <c:v>TAMILNADU</c:v>
                </c:pt>
                <c:pt idx="11">
                  <c:v>WEST BENGAL</c:v>
                </c:pt>
              </c:strCache>
            </c:strRef>
          </c:cat>
          <c:val>
            <c:numRef>
              <c:f>'TABLE II'!$G$5:$G$16</c:f>
              <c:numCache>
                <c:formatCode>_(* #,##0.00_);_(* \(#,##0.00\);_(* "-"??_);_(@_)</c:formatCode>
                <c:ptCount val="12"/>
                <c:pt idx="0">
                  <c:v>237.103995</c:v>
                </c:pt>
                <c:pt idx="1">
                  <c:v>5510.2</c:v>
                </c:pt>
                <c:pt idx="2">
                  <c:v>1807.0246359</c:v>
                </c:pt>
                <c:pt idx="3">
                  <c:v>7363.13</c:v>
                </c:pt>
                <c:pt idx="4">
                  <c:v>3170.6208783349998</c:v>
                </c:pt>
                <c:pt idx="5">
                  <c:v>14506.67</c:v>
                </c:pt>
                <c:pt idx="6">
                  <c:v>3.5921992</c:v>
                </c:pt>
                <c:pt idx="7">
                  <c:v>6622.43</c:v>
                </c:pt>
                <c:pt idx="8">
                  <c:v>1584.9545932000001</c:v>
                </c:pt>
                <c:pt idx="10">
                  <c:v>13495.9</c:v>
                </c:pt>
                <c:pt idx="11">
                  <c:v>9019.4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D2-42BD-861B-6F3837623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602496"/>
        <c:axId val="66604032"/>
      </c:barChart>
      <c:catAx>
        <c:axId val="66602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sz="900"/>
            </a:pPr>
            <a:endParaRPr lang="en-US"/>
          </a:p>
        </c:txPr>
        <c:crossAx val="66604032"/>
        <c:crosses val="autoZero"/>
        <c:auto val="1"/>
        <c:lblAlgn val="ctr"/>
        <c:lblOffset val="100"/>
        <c:noMultiLvlLbl val="0"/>
      </c:catAx>
      <c:valAx>
        <c:axId val="66604032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 sz="1000"/>
            </a:pPr>
            <a:endParaRPr lang="en-US"/>
          </a:p>
        </c:txPr>
        <c:crossAx val="66602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25400" cap="flat" cmpd="sng" algn="ctr">
      <a:solidFill>
        <a:schemeClr val="accent5"/>
      </a:solidFill>
      <a:prstDash val="solid"/>
      <a:round/>
    </a:ln>
    <a:effectLst/>
  </c:spPr>
  <c:txPr>
    <a:bodyPr/>
    <a:lstStyle/>
    <a:p>
      <a:pPr algn="ctr" rtl="0">
        <a:defRPr lang="en-US" sz="1400" b="0" i="0" u="none" strike="noStrike" kern="1200" spc="0" baseline="0">
          <a:solidFill>
            <a:sysClr val="windowText" lastClr="000000"/>
          </a:solidFill>
          <a:latin typeface="Times New Roman" panose="02020603050405020304" pitchFamily="18" charset="0"/>
          <a:ea typeface="+mn-ea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GRAPH I : Showing Internal movements of Inland Coasting Trade Consignment(in value : Rs. Cr ) of India </a:t>
            </a:r>
            <a:r>
              <a:rPr lang="en-US" sz="1400" b="0" i="0" u="none" strike="noStrike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2018-19 and 2019-20</a:t>
            </a: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.</a:t>
            </a:r>
            <a:endParaRPr lang="en-IN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 II'!$C$3:$E$3</c:f>
              <c:strCache>
                <c:ptCount val="1"/>
                <c:pt idx="0">
                  <c:v>2018-19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'TABLE II'!$B$5:$B$16</c15:sqref>
                  </c15:fullRef>
                </c:ext>
              </c:extLst>
              <c:f>('TABLE II'!$B$6,'TABLE II'!$B$8:$B$10,'TABLE II'!$B$12:$B$13,'TABLE II'!$B$15:$B$16)</c:f>
              <c:strCache>
                <c:ptCount val="8"/>
                <c:pt idx="0">
                  <c:v>ANDHRA PRADESH</c:v>
                </c:pt>
                <c:pt idx="1">
                  <c:v>GUJARAT</c:v>
                </c:pt>
                <c:pt idx="2">
                  <c:v>KARNATAKA</c:v>
                </c:pt>
                <c:pt idx="3">
                  <c:v>KERALA</c:v>
                </c:pt>
                <c:pt idx="4">
                  <c:v>MAHARASHTRA</c:v>
                </c:pt>
                <c:pt idx="5">
                  <c:v>ODISHA</c:v>
                </c:pt>
                <c:pt idx="6">
                  <c:v>TAMILNADU</c:v>
                </c:pt>
                <c:pt idx="7">
                  <c:v>WEST BENGAL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II'!$E$5:$E$16</c15:sqref>
                  </c15:fullRef>
                </c:ext>
              </c:extLst>
              <c:f>('TABLE II'!$E$6,'TABLE II'!$E$8:$E$10,'TABLE II'!$E$12:$E$13,'TABLE II'!$E$15:$E$16)</c:f>
              <c:numCache>
                <c:formatCode>_(* #,##0.00_);_(* \(#,##0.00\);_(* "-"??_);_(@_)</c:formatCode>
                <c:ptCount val="8"/>
                <c:pt idx="0">
                  <c:v>1834.6669792999992</c:v>
                </c:pt>
                <c:pt idx="1">
                  <c:v>45115.234438863503</c:v>
                </c:pt>
                <c:pt idx="4">
                  <c:v>4335.3014545000005</c:v>
                </c:pt>
                <c:pt idx="5">
                  <c:v>40.933327200000001</c:v>
                </c:pt>
                <c:pt idx="6">
                  <c:v>657.2619254</c:v>
                </c:pt>
                <c:pt idx="7">
                  <c:v>3.5375849349999977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76-41D3-B74C-7894D7FA6E8A}"/>
            </c:ext>
          </c:extLst>
        </c:ser>
        <c:ser>
          <c:idx val="1"/>
          <c:order val="1"/>
          <c:tx>
            <c:strRef>
              <c:f>'TABLE II'!$F$3:$H$3</c:f>
              <c:strCache>
                <c:ptCount val="1"/>
                <c:pt idx="0">
                  <c:v>2019-20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'TABLE II'!$B$5:$B$16</c15:sqref>
                  </c15:fullRef>
                </c:ext>
              </c:extLst>
              <c:f>('TABLE II'!$B$6,'TABLE II'!$B$8:$B$10,'TABLE II'!$B$12:$B$13,'TABLE II'!$B$15:$B$16)</c:f>
              <c:strCache>
                <c:ptCount val="8"/>
                <c:pt idx="0">
                  <c:v>ANDHRA PRADESH</c:v>
                </c:pt>
                <c:pt idx="1">
                  <c:v>GUJARAT</c:v>
                </c:pt>
                <c:pt idx="2">
                  <c:v>KARNATAKA</c:v>
                </c:pt>
                <c:pt idx="3">
                  <c:v>KERALA</c:v>
                </c:pt>
                <c:pt idx="4">
                  <c:v>MAHARASHTRA</c:v>
                </c:pt>
                <c:pt idx="5">
                  <c:v>ODISHA</c:v>
                </c:pt>
                <c:pt idx="6">
                  <c:v>TAMILNADU</c:v>
                </c:pt>
                <c:pt idx="7">
                  <c:v>WEST BENGAL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II'!$H$5:$H$16</c15:sqref>
                  </c15:fullRef>
                </c:ext>
              </c:extLst>
              <c:f>('TABLE II'!$H$6,'TABLE II'!$H$8:$H$10,'TABLE II'!$H$12:$H$13,'TABLE II'!$H$15:$H$16)</c:f>
              <c:numCache>
                <c:formatCode>_(* #,##0.00_);_(* \(#,##0.00\);_(* "-"??_);_(@_)</c:formatCode>
                <c:ptCount val="8"/>
                <c:pt idx="0">
                  <c:v>143.884555869</c:v>
                </c:pt>
                <c:pt idx="1">
                  <c:v>16395.345962200001</c:v>
                </c:pt>
                <c:pt idx="3">
                  <c:v>1651.3573077600001</c:v>
                </c:pt>
                <c:pt idx="4">
                  <c:v>2345.8342582</c:v>
                </c:pt>
                <c:pt idx="6">
                  <c:v>318.44884489999998</c:v>
                </c:pt>
                <c:pt idx="7">
                  <c:v>18.650843099999999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76-41D3-B74C-7894D7FA6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012096"/>
        <c:axId val="65013632"/>
      </c:barChart>
      <c:catAx>
        <c:axId val="65012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013632"/>
        <c:crosses val="autoZero"/>
        <c:auto val="1"/>
        <c:lblAlgn val="ctr"/>
        <c:lblOffset val="100"/>
        <c:noMultiLvlLbl val="0"/>
      </c:catAx>
      <c:valAx>
        <c:axId val="65013632"/>
        <c:scaling>
          <c:orientation val="minMax"/>
          <c:max val="4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12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1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25400" cap="flat" cmpd="sng" algn="ctr">
      <a:solidFill>
        <a:schemeClr val="accent2"/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19</xdr:row>
      <xdr:rowOff>176892</xdr:rowOff>
    </xdr:from>
    <xdr:to>
      <xdr:col>4</xdr:col>
      <xdr:colOff>771525</xdr:colOff>
      <xdr:row>45</xdr:row>
      <xdr:rowOff>24492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6EF91C-2567-489F-BBF5-F15AB3E5C3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19</xdr:row>
      <xdr:rowOff>176893</xdr:rowOff>
    </xdr:from>
    <xdr:to>
      <xdr:col>10</xdr:col>
      <xdr:colOff>163285</xdr:colOff>
      <xdr:row>45</xdr:row>
      <xdr:rowOff>24493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82E30E-E849-4195-86F7-A5A034E0B8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204108</xdr:colOff>
      <xdr:row>19</xdr:row>
      <xdr:rowOff>163286</xdr:rowOff>
    </xdr:from>
    <xdr:to>
      <xdr:col>17</xdr:col>
      <xdr:colOff>447675</xdr:colOff>
      <xdr:row>45</xdr:row>
      <xdr:rowOff>10886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3AD6CB6-A48B-417F-AA78-9518744B13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0"/>
  <sheetViews>
    <sheetView showGridLines="0" tabSelected="1" zoomScaleNormal="100" workbookViewId="0">
      <selection activeCell="K17" sqref="K17"/>
    </sheetView>
  </sheetViews>
  <sheetFormatPr defaultRowHeight="15" x14ac:dyDescent="0.25"/>
  <cols>
    <col min="1" max="1" width="5.5703125" style="2" customWidth="1"/>
    <col min="2" max="2" width="32.7109375" style="2" customWidth="1"/>
    <col min="3" max="3" width="19.140625" style="2" customWidth="1"/>
    <col min="4" max="4" width="15.7109375" style="2" customWidth="1"/>
    <col min="5" max="5" width="12.85546875" style="2" customWidth="1"/>
    <col min="6" max="6" width="14.28515625" bestFit="1" customWidth="1"/>
    <col min="7" max="7" width="14.85546875" bestFit="1" customWidth="1"/>
    <col min="8" max="8" width="12.42578125" bestFit="1" customWidth="1"/>
    <col min="9" max="11" width="13.28515625" style="2" customWidth="1"/>
    <col min="12" max="18" width="9.140625" style="2"/>
    <col min="19" max="19" width="9.140625" style="26"/>
    <col min="20" max="16384" width="9.140625" style="2"/>
  </cols>
  <sheetData>
    <row r="2" spans="2:19" ht="28.5" customHeight="1" x14ac:dyDescent="0.25">
      <c r="B2" s="25" t="s">
        <v>21</v>
      </c>
      <c r="C2" s="25"/>
      <c r="D2" s="25"/>
      <c r="E2" s="25"/>
      <c r="F2" s="25"/>
      <c r="G2" s="25"/>
      <c r="H2" s="25"/>
      <c r="I2" s="25"/>
      <c r="J2" s="25"/>
      <c r="K2" s="25"/>
      <c r="L2" s="4"/>
      <c r="M2" s="4"/>
      <c r="N2" s="4"/>
      <c r="O2" s="4"/>
      <c r="P2" s="4"/>
    </row>
    <row r="3" spans="2:19" x14ac:dyDescent="0.25">
      <c r="B3" s="24" t="s">
        <v>0</v>
      </c>
      <c r="C3" s="24" t="s">
        <v>6</v>
      </c>
      <c r="D3" s="24"/>
      <c r="E3" s="24"/>
      <c r="F3" s="24" t="s">
        <v>7</v>
      </c>
      <c r="G3" s="24"/>
      <c r="H3" s="24"/>
      <c r="I3" s="24" t="s">
        <v>8</v>
      </c>
      <c r="J3" s="24"/>
      <c r="K3" s="24"/>
    </row>
    <row r="4" spans="2:19" x14ac:dyDescent="0.25">
      <c r="B4" s="24"/>
      <c r="C4" s="8" t="s">
        <v>1</v>
      </c>
      <c r="D4" s="8" t="s">
        <v>2</v>
      </c>
      <c r="E4" s="8" t="s">
        <v>3</v>
      </c>
      <c r="F4" s="8" t="s">
        <v>1</v>
      </c>
      <c r="G4" s="8" t="s">
        <v>2</v>
      </c>
      <c r="H4" s="8" t="s">
        <v>3</v>
      </c>
      <c r="I4" s="8" t="s">
        <v>1</v>
      </c>
      <c r="J4" s="8" t="s">
        <v>2</v>
      </c>
      <c r="K4" s="8" t="s">
        <v>3</v>
      </c>
    </row>
    <row r="5" spans="2:19" x14ac:dyDescent="0.25">
      <c r="B5" s="10" t="s">
        <v>9</v>
      </c>
      <c r="C5" s="9">
        <v>111.83415015199991</v>
      </c>
      <c r="D5" s="9">
        <v>1544.4668578155363</v>
      </c>
      <c r="E5" s="9"/>
      <c r="F5" s="9">
        <v>7.3479286000000004</v>
      </c>
      <c r="G5" s="9">
        <v>237.103995</v>
      </c>
      <c r="H5" s="9"/>
      <c r="I5" s="11">
        <f t="shared" ref="I5:J10" si="0">F5/C5-1</f>
        <v>-0.9342962003107903</v>
      </c>
      <c r="J5" s="11">
        <f t="shared" si="0"/>
        <v>-0.84648165559515132</v>
      </c>
      <c r="K5" s="11"/>
      <c r="P5" s="3"/>
      <c r="S5" s="27">
        <f>G5/D5-1</f>
        <v>-0.84648165559515132</v>
      </c>
    </row>
    <row r="6" spans="2:19" x14ac:dyDescent="0.25">
      <c r="B6" s="10" t="s">
        <v>10</v>
      </c>
      <c r="C6" s="9">
        <v>9486.14</v>
      </c>
      <c r="D6" s="9">
        <v>17786.990000000002</v>
      </c>
      <c r="E6" s="9">
        <v>1834.6669792999992</v>
      </c>
      <c r="F6" s="9">
        <v>2203.5500000000002</v>
      </c>
      <c r="G6" s="9">
        <v>5510.2</v>
      </c>
      <c r="H6" s="9">
        <v>143.884555869</v>
      </c>
      <c r="I6" s="11">
        <f t="shared" si="0"/>
        <v>-0.76770846730071451</v>
      </c>
      <c r="J6" s="11">
        <f t="shared" si="0"/>
        <v>-0.69021177838408865</v>
      </c>
      <c r="K6" s="11">
        <f>H6/E6-1</f>
        <v>-0.9215745650341961</v>
      </c>
      <c r="N6" s="7"/>
      <c r="P6" s="3"/>
      <c r="S6" s="27">
        <f t="shared" ref="S6:S17" si="1">G6/D6-1</f>
        <v>-0.69021177838408865</v>
      </c>
    </row>
    <row r="7" spans="2:19" x14ac:dyDescent="0.25">
      <c r="B7" s="10" t="s">
        <v>11</v>
      </c>
      <c r="C7" s="9">
        <v>592.78230441612959</v>
      </c>
      <c r="D7" s="9">
        <v>2911.5818438054048</v>
      </c>
      <c r="E7" s="9"/>
      <c r="F7" s="9">
        <v>3.9459876</v>
      </c>
      <c r="G7" s="9">
        <v>1807.0246359</v>
      </c>
      <c r="H7" s="9"/>
      <c r="I7" s="11">
        <f t="shared" si="0"/>
        <v>-0.99334327699966241</v>
      </c>
      <c r="J7" s="11">
        <f t="shared" si="0"/>
        <v>-0.37936670413556395</v>
      </c>
      <c r="K7" s="11"/>
      <c r="P7" s="3"/>
      <c r="S7" s="27">
        <f t="shared" si="1"/>
        <v>-0.37936670413556395</v>
      </c>
    </row>
    <row r="8" spans="2:19" x14ac:dyDescent="0.25">
      <c r="B8" s="10" t="s">
        <v>12</v>
      </c>
      <c r="C8" s="9">
        <v>34128.18</v>
      </c>
      <c r="D8" s="9">
        <v>6601.43</v>
      </c>
      <c r="E8" s="9">
        <v>45115.234438863503</v>
      </c>
      <c r="F8" s="9">
        <v>26672.06</v>
      </c>
      <c r="G8" s="9">
        <v>7363.13</v>
      </c>
      <c r="H8" s="9">
        <v>16395.345962200001</v>
      </c>
      <c r="I8" s="11">
        <f t="shared" si="0"/>
        <v>-0.21847400007852746</v>
      </c>
      <c r="J8" s="11">
        <f t="shared" si="0"/>
        <v>0.11538409102270264</v>
      </c>
      <c r="K8" s="11">
        <f>H8/E8-1</f>
        <v>-0.63658958739497096</v>
      </c>
      <c r="L8" s="7"/>
      <c r="M8" s="7"/>
      <c r="O8" s="6"/>
      <c r="P8" s="3"/>
      <c r="S8" s="27">
        <f t="shared" si="1"/>
        <v>0.11538409102270264</v>
      </c>
    </row>
    <row r="9" spans="2:19" x14ac:dyDescent="0.25">
      <c r="B9" s="10" t="s">
        <v>13</v>
      </c>
      <c r="C9" s="9">
        <v>1604.6266550072287</v>
      </c>
      <c r="D9" s="9">
        <v>5197.3845604191774</v>
      </c>
      <c r="E9" s="9"/>
      <c r="F9" s="9">
        <v>621.27078129999995</v>
      </c>
      <c r="G9" s="9">
        <v>3170.6208783349998</v>
      </c>
      <c r="H9" s="9"/>
      <c r="I9" s="11">
        <f t="shared" si="0"/>
        <v>-0.61282533892770141</v>
      </c>
      <c r="J9" s="11">
        <f t="shared" si="0"/>
        <v>-0.38995838359144164</v>
      </c>
      <c r="K9" s="11"/>
      <c r="P9" s="3"/>
      <c r="S9" s="27">
        <f t="shared" si="1"/>
        <v>-0.38995838359144164</v>
      </c>
    </row>
    <row r="10" spans="2:19" x14ac:dyDescent="0.25">
      <c r="B10" s="10" t="s">
        <v>14</v>
      </c>
      <c r="C10" s="9">
        <v>8028.6675521372672</v>
      </c>
      <c r="D10" s="9">
        <v>1898.924089842011</v>
      </c>
      <c r="E10" s="9"/>
      <c r="F10" s="9">
        <v>10242.36</v>
      </c>
      <c r="G10" s="9">
        <v>14506.67</v>
      </c>
      <c r="H10" s="9">
        <v>1651.3573077600001</v>
      </c>
      <c r="I10" s="11">
        <f t="shared" si="0"/>
        <v>0.27572351619833091</v>
      </c>
      <c r="J10" s="11">
        <f t="shared" si="0"/>
        <v>6.6394154340350404</v>
      </c>
      <c r="K10" s="11"/>
      <c r="L10" s="7"/>
      <c r="N10" s="7"/>
      <c r="O10" s="7"/>
      <c r="P10" s="3"/>
      <c r="S10" s="27">
        <f t="shared" si="1"/>
        <v>6.6394154340350404</v>
      </c>
    </row>
    <row r="11" spans="2:19" x14ac:dyDescent="0.25">
      <c r="B11" s="10" t="s">
        <v>15</v>
      </c>
      <c r="C11" s="9"/>
      <c r="D11" s="9">
        <v>1604.9770250000001</v>
      </c>
      <c r="E11" s="9"/>
      <c r="F11" s="9"/>
      <c r="G11" s="9">
        <v>3.5921992</v>
      </c>
      <c r="H11" s="9"/>
      <c r="I11" s="11"/>
      <c r="J11" s="11">
        <f t="shared" ref="J11:J17" si="2">G11/D11-1</f>
        <v>-0.9977618376188282</v>
      </c>
      <c r="K11" s="11"/>
      <c r="P11" s="3"/>
      <c r="S11" s="27">
        <f t="shared" si="1"/>
        <v>-0.9977618376188282</v>
      </c>
    </row>
    <row r="12" spans="2:19" x14ac:dyDescent="0.25">
      <c r="B12" s="10" t="s">
        <v>16</v>
      </c>
      <c r="C12" s="9">
        <v>7648.45</v>
      </c>
      <c r="D12" s="9">
        <v>14977.85</v>
      </c>
      <c r="E12" s="9">
        <v>4335.3014545000005</v>
      </c>
      <c r="F12" s="9">
        <v>17724.599999999999</v>
      </c>
      <c r="G12" s="9">
        <v>6622.43</v>
      </c>
      <c r="H12" s="9">
        <v>2345.8342582</v>
      </c>
      <c r="I12" s="11">
        <f>F12/C12-1</f>
        <v>1.3174107172041394</v>
      </c>
      <c r="J12" s="11">
        <f t="shared" si="2"/>
        <v>-0.55785176110055845</v>
      </c>
      <c r="K12" s="11">
        <f>H12/E12-1</f>
        <v>-0.45889939077591779</v>
      </c>
      <c r="M12" s="7"/>
      <c r="N12" s="7"/>
      <c r="P12" s="3"/>
      <c r="S12" s="27">
        <f t="shared" si="1"/>
        <v>-0.55785176110055845</v>
      </c>
    </row>
    <row r="13" spans="2:19" x14ac:dyDescent="0.25">
      <c r="B13" s="10" t="s">
        <v>17</v>
      </c>
      <c r="C13" s="9">
        <v>21797.87</v>
      </c>
      <c r="D13" s="9">
        <v>4717.1899999999996</v>
      </c>
      <c r="E13" s="9">
        <v>40.933327200000001</v>
      </c>
      <c r="F13" s="9">
        <v>3066.5263297223</v>
      </c>
      <c r="G13" s="9">
        <v>1584.9545932000001</v>
      </c>
      <c r="H13" s="9"/>
      <c r="I13" s="11">
        <f>F13/C13-1</f>
        <v>-0.8593199092515782</v>
      </c>
      <c r="J13" s="11">
        <f t="shared" si="2"/>
        <v>-0.66400450412215739</v>
      </c>
      <c r="K13" s="11">
        <f>H13/E13-1</f>
        <v>-1</v>
      </c>
      <c r="L13" s="7"/>
      <c r="P13" s="3"/>
      <c r="S13" s="27">
        <f t="shared" si="1"/>
        <v>-0.66400450412215739</v>
      </c>
    </row>
    <row r="14" spans="2:19" x14ac:dyDescent="0.25">
      <c r="B14" s="12" t="s">
        <v>18</v>
      </c>
      <c r="C14" s="9">
        <v>110.73223419999999</v>
      </c>
      <c r="D14" s="9">
        <v>195.36850870074628</v>
      </c>
      <c r="E14" s="9"/>
      <c r="F14" s="9">
        <v>235.21489030000001</v>
      </c>
      <c r="G14" s="9"/>
      <c r="H14" s="9"/>
      <c r="I14" s="11"/>
      <c r="J14" s="11">
        <f t="shared" si="2"/>
        <v>-1</v>
      </c>
      <c r="K14" s="11"/>
      <c r="P14" s="3"/>
      <c r="S14" s="27">
        <f t="shared" si="1"/>
        <v>-1</v>
      </c>
    </row>
    <row r="15" spans="2:19" x14ac:dyDescent="0.25">
      <c r="B15" s="10" t="s">
        <v>19</v>
      </c>
      <c r="C15" s="9">
        <v>3010.85</v>
      </c>
      <c r="D15" s="9">
        <v>11774.75</v>
      </c>
      <c r="E15" s="9">
        <v>657.2619254</v>
      </c>
      <c r="F15" s="9">
        <v>377.06</v>
      </c>
      <c r="G15" s="9">
        <v>13495.9</v>
      </c>
      <c r="H15" s="9">
        <v>318.44884489999998</v>
      </c>
      <c r="I15" s="11">
        <f>F15/C15-1</f>
        <v>-0.87476626201903118</v>
      </c>
      <c r="J15" s="11">
        <f t="shared" si="2"/>
        <v>0.14617295483980541</v>
      </c>
      <c r="K15" s="11">
        <f>H15/E15-1</f>
        <v>-0.51549172012938882</v>
      </c>
      <c r="N15" s="7"/>
      <c r="O15" s="7"/>
      <c r="P15" s="3"/>
      <c r="S15" s="27">
        <f t="shared" si="1"/>
        <v>0.14617295483980541</v>
      </c>
    </row>
    <row r="16" spans="2:19" x14ac:dyDescent="0.25">
      <c r="B16" s="10" t="s">
        <v>20</v>
      </c>
      <c r="C16" s="9">
        <v>2228.79</v>
      </c>
      <c r="D16" s="9">
        <v>19538.009999999998</v>
      </c>
      <c r="E16" s="9">
        <v>3.5375849349999977</v>
      </c>
      <c r="F16" s="9">
        <v>2167.08</v>
      </c>
      <c r="G16" s="9">
        <v>9019.4</v>
      </c>
      <c r="H16" s="9">
        <v>18.650843099999999</v>
      </c>
      <c r="I16" s="11">
        <f>F16/C16-1</f>
        <v>-2.7687669093992673E-2</v>
      </c>
      <c r="J16" s="11">
        <f t="shared" si="2"/>
        <v>-0.53836649689502658</v>
      </c>
      <c r="K16" s="11">
        <f>H16/E16-1</f>
        <v>4.272196552928845</v>
      </c>
      <c r="N16" s="7"/>
      <c r="O16" s="7"/>
      <c r="P16" s="3"/>
      <c r="S16" s="27">
        <f t="shared" si="1"/>
        <v>-0.53836649689502658</v>
      </c>
    </row>
    <row r="17" spans="1:19" s="1" customFormat="1" x14ac:dyDescent="0.25">
      <c r="B17" s="13" t="s">
        <v>5</v>
      </c>
      <c r="C17" s="14">
        <f t="shared" ref="C17:E17" si="3">SUM(C5:C16)</f>
        <v>88748.922895912619</v>
      </c>
      <c r="D17" s="14">
        <f t="shared" si="3"/>
        <v>88748.922885582884</v>
      </c>
      <c r="E17" s="14">
        <f t="shared" si="3"/>
        <v>51986.935710198508</v>
      </c>
      <c r="F17" s="14">
        <v>63321.02</v>
      </c>
      <c r="G17" s="14">
        <v>63321.03</v>
      </c>
      <c r="H17" s="14">
        <v>20873.521772029002</v>
      </c>
      <c r="I17" s="15">
        <f>F17/C17-1</f>
        <v>-0.28651505918257991</v>
      </c>
      <c r="J17" s="15">
        <f t="shared" si="2"/>
        <v>-0.2865149464221115</v>
      </c>
      <c r="K17" s="15">
        <f>H17/E17-1</f>
        <v>-0.59848524467014985</v>
      </c>
      <c r="S17" s="27">
        <f t="shared" si="1"/>
        <v>-0.2865149464221115</v>
      </c>
    </row>
    <row r="18" spans="1:19" ht="15.75" x14ac:dyDescent="0.25">
      <c r="B18" s="5" t="s">
        <v>4</v>
      </c>
      <c r="C18" s="16"/>
      <c r="D18" s="16"/>
      <c r="E18" s="17"/>
      <c r="F18" s="18"/>
      <c r="G18" s="18"/>
      <c r="H18" s="19"/>
      <c r="I18" s="20"/>
      <c r="J18" s="20"/>
      <c r="K18" s="20"/>
    </row>
    <row r="19" spans="1:19" x14ac:dyDescent="0.25">
      <c r="C19" s="20"/>
      <c r="D19" s="20"/>
      <c r="E19" s="18"/>
      <c r="F19" s="21"/>
      <c r="G19" s="21"/>
      <c r="H19" s="22"/>
      <c r="I19" s="20"/>
      <c r="J19" s="20"/>
      <c r="K19" s="23"/>
    </row>
    <row r="20" spans="1:19" x14ac:dyDescent="0.25">
      <c r="A20" s="4"/>
    </row>
  </sheetData>
  <mergeCells count="5">
    <mergeCell ref="I3:K3"/>
    <mergeCell ref="B2:K2"/>
    <mergeCell ref="B3:B4"/>
    <mergeCell ref="C3:E3"/>
    <mergeCell ref="F3:H3"/>
  </mergeCells>
  <pageMargins left="0.7" right="0.7" top="0.75" bottom="0.75" header="0.3" footer="0.3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2022-09-01T07:45:27Z</dcterms:modified>
</cp:coreProperties>
</file>